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I4" i="1"/>
  <c r="I5" i="1"/>
  <c r="I6" i="1"/>
  <c r="I7" i="1"/>
  <c r="I8" i="1"/>
  <c r="I9" i="1"/>
  <c r="I10" i="1"/>
  <c r="I11" i="1"/>
  <c r="I3" i="1"/>
  <c r="H4" i="1"/>
  <c r="H5" i="1"/>
  <c r="H6" i="1"/>
  <c r="H7" i="1"/>
  <c r="H8" i="1"/>
  <c r="H9" i="1"/>
  <c r="H10" i="1"/>
  <c r="H11" i="1"/>
  <c r="H3" i="1"/>
  <c r="C4" i="1"/>
  <c r="C5" i="1"/>
  <c r="C7" i="1"/>
  <c r="C10" i="1"/>
  <c r="C6" i="1"/>
  <c r="C11" i="1"/>
  <c r="C9" i="1"/>
  <c r="C8" i="1"/>
  <c r="C3" i="1"/>
</calcChain>
</file>

<file path=xl/sharedStrings.xml><?xml version="1.0" encoding="utf-8"?>
<sst xmlns="http://schemas.openxmlformats.org/spreadsheetml/2006/main" count="46" uniqueCount="26">
  <si>
    <t>CHI NHÁNH NGÂN HÀNG THÁI BÌNH DƯƠNG BẢNG TỔNG KẾT MUA BÁNG VÀNG NGOẠI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</si>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</sst>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\ #,##0[$VND]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7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14" sqref="E14"/>
    </sheetView>
  </sheetViews>
  <sheetFormatPr defaultRowHeight="15" x14ac:dyDescent="0.25"/>
  <cols>
    <col min="2" max="2" width="13.85546875" customWidth="1"/>
    <col min="3" max="3" width="10.85546875" customWidth="1"/>
    <col min="4" max="4" width="10.5703125" customWidth="1"/>
    <col min="5" max="5" width="10.5703125" bestFit="1" customWidth="1"/>
    <col min="8" max="8" width="20.140625" customWidth="1"/>
    <col min="9" max="9" width="41.28515625" customWidth="1"/>
  </cols>
  <sheetData>
    <row r="1" spans="1:9" ht="22.5" customHeight="1" x14ac:dyDescent="0.25">
      <c r="A1" s="3" t="s">
        <v>0</v>
      </c>
      <c r="B1" s="1"/>
      <c r="C1" s="1"/>
      <c r="D1" s="1"/>
      <c r="E1" s="1"/>
      <c r="F1" s="1"/>
      <c r="G1" s="1"/>
      <c r="H1" s="1"/>
      <c r="I1" s="2"/>
    </row>
    <row r="2" spans="1:9" ht="20.25" customHeight="1" x14ac:dyDescent="0.2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</row>
    <row r="3" spans="1:9" ht="16.5" x14ac:dyDescent="0.25">
      <c r="A3" s="4">
        <v>1</v>
      </c>
      <c r="B3" s="5" t="s">
        <v>10</v>
      </c>
      <c r="C3" s="5" t="str">
        <f>VLOOKUP(B3,$A$16:$B$21,2,0)</f>
        <v>Vàng 99%</v>
      </c>
      <c r="D3" s="5">
        <v>5</v>
      </c>
      <c r="E3" s="5" t="str">
        <f>IF(LEFT(B4,1)="V","Lượng"," ")</f>
        <v>Lượng</v>
      </c>
      <c r="F3" s="16" t="s">
        <v>25</v>
      </c>
      <c r="G3" s="16"/>
      <c r="H3" s="17">
        <f>VLOOKUP(B3,$A$16:$D$21,3,0)</f>
        <v>5000000</v>
      </c>
      <c r="I3" s="17">
        <f>H3*D3</f>
        <v>25000000</v>
      </c>
    </row>
    <row r="4" spans="1:9" ht="16.5" x14ac:dyDescent="0.25">
      <c r="A4" s="4">
        <v>9</v>
      </c>
      <c r="B4" s="5" t="s">
        <v>10</v>
      </c>
      <c r="C4" s="5" t="str">
        <f>VLOOKUP(B4,$A$16:$B$21,2,0)</f>
        <v>Vàng 99%</v>
      </c>
      <c r="D4" s="5">
        <v>28</v>
      </c>
      <c r="E4" s="5" t="str">
        <f t="shared" ref="E4:E11" si="0">IF(LEFT(B5,1)="V","Lượng"," ")</f>
        <v>Lượng</v>
      </c>
      <c r="F4" s="16" t="s">
        <v>25</v>
      </c>
      <c r="G4" s="16"/>
      <c r="H4" s="17">
        <f t="shared" ref="H4:H11" si="1">VLOOKUP(B4,$A$16:$D$21,3,0)</f>
        <v>5000000</v>
      </c>
      <c r="I4" s="17">
        <f t="shared" ref="I4:I11" si="2">H4*D4</f>
        <v>140000000</v>
      </c>
    </row>
    <row r="5" spans="1:9" ht="16.5" x14ac:dyDescent="0.25">
      <c r="A5" s="4">
        <v>2</v>
      </c>
      <c r="B5" s="5" t="s">
        <v>11</v>
      </c>
      <c r="C5" s="5" t="str">
        <f>VLOOKUP(B5,$A$16:$B$21,2,0)</f>
        <v>Vàng 97%</v>
      </c>
      <c r="D5" s="5">
        <v>12</v>
      </c>
      <c r="E5" s="5" t="str">
        <f t="shared" si="0"/>
        <v>Lượng</v>
      </c>
      <c r="F5" s="16"/>
      <c r="G5" s="16" t="s">
        <v>25</v>
      </c>
      <c r="H5" s="17">
        <f t="shared" si="1"/>
        <v>4000000</v>
      </c>
      <c r="I5" s="17">
        <f t="shared" si="2"/>
        <v>48000000</v>
      </c>
    </row>
    <row r="6" spans="1:9" ht="16.5" x14ac:dyDescent="0.25">
      <c r="A6" s="4">
        <v>5</v>
      </c>
      <c r="B6" s="5" t="s">
        <v>11</v>
      </c>
      <c r="C6" s="5" t="str">
        <f>VLOOKUP(B6,$A$16:$B$21,2,0)</f>
        <v>Vàng 97%</v>
      </c>
      <c r="D6" s="5">
        <v>5</v>
      </c>
      <c r="E6" s="5" t="str">
        <f t="shared" si="0"/>
        <v xml:space="preserve"> </v>
      </c>
      <c r="F6" s="16" t="s">
        <v>25</v>
      </c>
      <c r="G6" s="16"/>
      <c r="H6" s="17">
        <f t="shared" si="1"/>
        <v>4000000</v>
      </c>
      <c r="I6" s="17">
        <f t="shared" si="2"/>
        <v>20000000</v>
      </c>
    </row>
    <row r="7" spans="1:9" ht="16.5" x14ac:dyDescent="0.25">
      <c r="A7" s="4">
        <v>3</v>
      </c>
      <c r="B7" s="5" t="s">
        <v>12</v>
      </c>
      <c r="C7" s="5" t="str">
        <f>VLOOKUP(B7,$A$16:$B$21,2,0)</f>
        <v>Đô La Mỹ</v>
      </c>
      <c r="D7" s="5">
        <v>1200</v>
      </c>
      <c r="E7" s="5" t="str">
        <f t="shared" si="0"/>
        <v xml:space="preserve"> </v>
      </c>
      <c r="F7" s="16"/>
      <c r="G7" s="16" t="s">
        <v>25</v>
      </c>
      <c r="H7" s="17">
        <f t="shared" si="1"/>
        <v>1650</v>
      </c>
      <c r="I7" s="17">
        <f t="shared" si="2"/>
        <v>1980000</v>
      </c>
    </row>
    <row r="8" spans="1:9" ht="16.5" x14ac:dyDescent="0.25">
      <c r="A8" s="4">
        <v>8</v>
      </c>
      <c r="B8" s="5" t="s">
        <v>12</v>
      </c>
      <c r="C8" s="5" t="str">
        <f>VLOOKUP(B8,$A$16:$B$21,2,0)</f>
        <v>Đô La Mỹ</v>
      </c>
      <c r="D8" s="5">
        <v>8000</v>
      </c>
      <c r="E8" s="5" t="str">
        <f t="shared" si="0"/>
        <v xml:space="preserve"> </v>
      </c>
      <c r="F8" s="16" t="s">
        <v>25</v>
      </c>
      <c r="G8" s="16"/>
      <c r="H8" s="17">
        <f t="shared" si="1"/>
        <v>1650</v>
      </c>
      <c r="I8" s="17">
        <f t="shared" si="2"/>
        <v>13200000</v>
      </c>
    </row>
    <row r="9" spans="1:9" ht="16.5" x14ac:dyDescent="0.25">
      <c r="A9" s="4">
        <v>7</v>
      </c>
      <c r="B9" s="5" t="s">
        <v>15</v>
      </c>
      <c r="C9" s="5" t="str">
        <f>VLOOKUP(B9,$A$16:$B$21,2,0)</f>
        <v>Bảng Anh</v>
      </c>
      <c r="D9" s="5">
        <v>800</v>
      </c>
      <c r="E9" s="5" t="str">
        <f t="shared" si="0"/>
        <v xml:space="preserve"> </v>
      </c>
      <c r="F9" s="16"/>
      <c r="G9" s="16" t="s">
        <v>25</v>
      </c>
      <c r="H9" s="17">
        <f t="shared" si="1"/>
        <v>8600</v>
      </c>
      <c r="I9" s="17">
        <f t="shared" si="2"/>
        <v>6880000</v>
      </c>
    </row>
    <row r="10" spans="1:9" ht="16.5" x14ac:dyDescent="0.25">
      <c r="A10" s="4">
        <v>4</v>
      </c>
      <c r="B10" s="5" t="s">
        <v>13</v>
      </c>
      <c r="C10" s="5" t="str">
        <f>VLOOKUP(B10,$A$16:$B$21,2,0)</f>
        <v>Franc Pháp</v>
      </c>
      <c r="D10" s="5">
        <v>5000</v>
      </c>
      <c r="E10" s="5" t="str">
        <f t="shared" si="0"/>
        <v xml:space="preserve"> </v>
      </c>
      <c r="F10" s="16" t="s">
        <v>25</v>
      </c>
      <c r="G10" s="16"/>
      <c r="H10" s="17">
        <f t="shared" si="1"/>
        <v>2960</v>
      </c>
      <c r="I10" s="17">
        <f t="shared" si="2"/>
        <v>14800000</v>
      </c>
    </row>
    <row r="11" spans="1:9" ht="16.5" x14ac:dyDescent="0.25">
      <c r="A11" s="4">
        <v>6</v>
      </c>
      <c r="B11" s="5" t="s">
        <v>14</v>
      </c>
      <c r="C11" s="5" t="str">
        <f>VLOOKUP(B11,$A$16:$B$21,2,0)</f>
        <v>Mác Đức</v>
      </c>
      <c r="D11" s="5">
        <v>4500</v>
      </c>
      <c r="E11" s="5" t="str">
        <f t="shared" si="0"/>
        <v xml:space="preserve"> </v>
      </c>
      <c r="F11" s="16" t="s">
        <v>25</v>
      </c>
      <c r="G11" s="16"/>
      <c r="H11" s="17">
        <f t="shared" si="1"/>
        <v>5700</v>
      </c>
      <c r="I11" s="17">
        <f t="shared" si="2"/>
        <v>25650000</v>
      </c>
    </row>
    <row r="13" spans="1:9" ht="16.5" x14ac:dyDescent="0.25">
      <c r="A13" s="7" t="s">
        <v>16</v>
      </c>
      <c r="B13" s="6"/>
    </row>
    <row r="14" spans="1:9" x14ac:dyDescent="0.25">
      <c r="A14" s="9" t="s">
        <v>17</v>
      </c>
      <c r="B14" s="9" t="s">
        <v>18</v>
      </c>
      <c r="C14" s="10" t="s">
        <v>8</v>
      </c>
      <c r="D14" s="11"/>
    </row>
    <row r="15" spans="1:9" x14ac:dyDescent="0.25">
      <c r="A15" s="12"/>
      <c r="B15" s="12"/>
      <c r="C15" s="13" t="s">
        <v>6</v>
      </c>
      <c r="D15" s="13" t="s">
        <v>7</v>
      </c>
    </row>
    <row r="16" spans="1:9" ht="16.5" x14ac:dyDescent="0.25">
      <c r="A16" s="15" t="s">
        <v>10</v>
      </c>
      <c r="B16" s="5" t="s">
        <v>19</v>
      </c>
      <c r="C16" s="5">
        <v>5000000</v>
      </c>
      <c r="D16" s="5">
        <v>5040000</v>
      </c>
    </row>
    <row r="17" spans="1:4" ht="16.5" x14ac:dyDescent="0.25">
      <c r="A17" s="5" t="s">
        <v>11</v>
      </c>
      <c r="B17" s="5" t="s">
        <v>20</v>
      </c>
      <c r="C17" s="5">
        <v>4000000</v>
      </c>
      <c r="D17" s="5">
        <v>4940000</v>
      </c>
    </row>
    <row r="18" spans="1:4" ht="16.5" x14ac:dyDescent="0.25">
      <c r="A18" s="5" t="s">
        <v>12</v>
      </c>
      <c r="B18" s="5" t="s">
        <v>21</v>
      </c>
      <c r="C18" s="5">
        <v>1650</v>
      </c>
      <c r="D18" s="5">
        <v>11670</v>
      </c>
    </row>
    <row r="19" spans="1:4" ht="16.5" x14ac:dyDescent="0.25">
      <c r="A19" s="5" t="s">
        <v>15</v>
      </c>
      <c r="B19" s="5" t="s">
        <v>22</v>
      </c>
      <c r="C19" s="5">
        <v>8600</v>
      </c>
      <c r="D19" s="5">
        <v>18800</v>
      </c>
    </row>
    <row r="20" spans="1:4" ht="16.5" x14ac:dyDescent="0.25">
      <c r="A20" s="5" t="s">
        <v>14</v>
      </c>
      <c r="B20" s="5" t="s">
        <v>23</v>
      </c>
      <c r="C20" s="5">
        <v>5700</v>
      </c>
      <c r="D20" s="5">
        <v>5856</v>
      </c>
    </row>
    <row r="21" spans="1:4" ht="17.25" x14ac:dyDescent="0.3">
      <c r="A21" s="5" t="s">
        <v>13</v>
      </c>
      <c r="B21" s="8" t="s">
        <v>24</v>
      </c>
      <c r="C21" s="8">
        <v>2960</v>
      </c>
      <c r="D21" s="8">
        <v>3000</v>
      </c>
    </row>
  </sheetData>
  <sortState ref="B3:B11">
    <sortCondition descending="1" ref="B3"/>
  </sortState>
  <mergeCells count="5">
    <mergeCell ref="A1:I1"/>
    <mergeCell ref="A13:B13"/>
    <mergeCell ref="B14:B15"/>
    <mergeCell ref="A14:A15"/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2019-05-17T06:48:38Z</dcterms:created>
  <dcterms:modified xsi:type="dcterms:W3CDTF">2019-05-17T07:20:37Z</dcterms:modified>
</cp:coreProperties>
</file>